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2)" sheetId="1" r:id="rId1"/>
  </sheets>
  <calcPr calcId="152511" iterate="1"/>
</workbook>
</file>

<file path=xl/calcChain.xml><?xml version="1.0" encoding="utf-8"?>
<calcChain xmlns="http://schemas.openxmlformats.org/spreadsheetml/2006/main">
  <c r="B14" i="1" l="1"/>
  <c r="B11" i="1"/>
  <c r="B17" i="1" l="1"/>
  <c r="F14" i="1"/>
  <c r="F11" i="1"/>
  <c r="D12" i="1" l="1"/>
  <c r="E29" i="1" l="1"/>
  <c r="E26" i="1"/>
  <c r="B29" i="1"/>
  <c r="B26" i="1"/>
  <c r="B32" i="1" s="1"/>
  <c r="E32" i="1" l="1"/>
  <c r="D29" i="1"/>
  <c r="D26" i="1"/>
  <c r="D32" i="1" l="1"/>
  <c r="F31" i="1" l="1"/>
  <c r="C31" i="1"/>
  <c r="F30" i="1"/>
  <c r="C30" i="1"/>
  <c r="G29" i="1"/>
  <c r="F29" i="1" s="1"/>
  <c r="C29" i="1"/>
  <c r="D15" i="1" l="1"/>
  <c r="D16" i="1"/>
  <c r="D14" i="1" l="1"/>
  <c r="G26" i="1"/>
  <c r="G32" i="1" s="1"/>
  <c r="F17" i="1" l="1"/>
  <c r="D17" i="1" s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<sst xmlns="http://schemas.openxmlformats.org/spreadsheetml/2006/main" count="42" uniqueCount="24">
  <si>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</si>
  <si>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</si>
  <si>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</si>
  <si>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</si>
  <si>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</si>
  <si>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</si>
  <si>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</si>
  <si>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</si>
  <si>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</si>
  <si>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</si>
  <si>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</si>
  <si>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</si>
  <si>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</si>
  <si>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</si>
  <si>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</si>
  <si>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</si>
  <si>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</si>
  <si>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</si>
  <si>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2022 и 2023 годов</t>
  </si>
  <si>
    <t>Сумма на 2023 год</t>
  </si>
  <si>
    <t>на 2022 год и на плановый период 2023 и 2024 годов</t>
  </si>
  <si>
    <t>на 2022 год</t>
  </si>
  <si>
    <t>Сумма на 2024 год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</si>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</sst>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B14" sqref="B14:C14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13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23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21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17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10</v>
      </c>
      <c r="C10" s="13"/>
      <c r="D10" s="16" t="s">
        <v>11</v>
      </c>
      <c r="E10" s="17"/>
      <c r="F10" s="12" t="s">
        <v>12</v>
      </c>
      <c r="G10" s="13"/>
    </row>
    <row r="11" spans="1:7" x14ac:dyDescent="0.25">
      <c r="A11" s="3" t="s">
        <v>14</v>
      </c>
      <c r="B11" s="14">
        <f>B12-B13</f>
        <v>176824.8</v>
      </c>
      <c r="C11" s="15"/>
      <c r="D11" s="14">
        <f>F11-B11</f>
        <v>-27984.599999999977</v>
      </c>
      <c r="E11" s="15"/>
      <c r="F11" s="14">
        <f>F12-F13</f>
        <v>148840.20000000001</v>
      </c>
      <c r="G11" s="15"/>
    </row>
    <row r="12" spans="1:7" x14ac:dyDescent="0.25">
      <c r="A12" s="3" t="s">
        <v>6</v>
      </c>
      <c r="B12" s="14">
        <v>276824.8</v>
      </c>
      <c r="C12" s="15"/>
      <c r="D12" s="14">
        <f>F12-B12</f>
        <v>-27984.599999999977</v>
      </c>
      <c r="E12" s="15"/>
      <c r="F12" s="14">
        <v>248840.2</v>
      </c>
      <c r="G12" s="15"/>
    </row>
    <row r="13" spans="1:7" x14ac:dyDescent="0.25">
      <c r="A13" s="9" t="s">
        <v>7</v>
      </c>
      <c r="B13" s="14">
        <v>100000</v>
      </c>
      <c r="C13" s="15"/>
      <c r="D13" s="14">
        <f>F13-B13</f>
        <v>0</v>
      </c>
      <c r="E13" s="15"/>
      <c r="F13" s="14">
        <v>100000</v>
      </c>
      <c r="G13" s="15"/>
    </row>
    <row r="14" spans="1:7" ht="16.5" x14ac:dyDescent="0.25">
      <c r="A14" s="11" t="s">
        <v>15</v>
      </c>
      <c r="B14" s="22">
        <f>-B16+B15</f>
        <v>-45900</v>
      </c>
      <c r="C14" s="15"/>
      <c r="D14" s="22">
        <f t="shared" ref="D14" si="0">-D16+D15</f>
        <v>0</v>
      </c>
      <c r="E14" s="15"/>
      <c r="F14" s="22">
        <f>-F16+F15</f>
        <v>-45900</v>
      </c>
      <c r="G14" s="15"/>
    </row>
    <row r="15" spans="1:7" ht="16.5" x14ac:dyDescent="0.25">
      <c r="A15" s="10" t="s">
        <v>6</v>
      </c>
      <c r="B15" s="14">
        <v>0</v>
      </c>
      <c r="C15" s="15"/>
      <c r="D15" s="14">
        <f t="shared" ref="D15:D17" si="1">F15-B15</f>
        <v>0</v>
      </c>
      <c r="E15" s="15"/>
      <c r="F15" s="14">
        <v>0</v>
      </c>
      <c r="G15" s="15"/>
    </row>
    <row r="16" spans="1:7" ht="16.5" x14ac:dyDescent="0.25">
      <c r="A16" s="10" t="s">
        <v>7</v>
      </c>
      <c r="B16" s="14">
        <v>45900</v>
      </c>
      <c r="C16" s="15"/>
      <c r="D16" s="14">
        <f t="shared" si="1"/>
        <v>0</v>
      </c>
      <c r="E16" s="15"/>
      <c r="F16" s="14">
        <v>45900</v>
      </c>
      <c r="G16" s="15"/>
    </row>
    <row r="17" spans="1:7" x14ac:dyDescent="0.25">
      <c r="A17" s="3" t="s">
        <v>8</v>
      </c>
      <c r="B17" s="14">
        <f t="shared" ref="B17" si="2">B11+B14</f>
        <v>130924.79999999999</v>
      </c>
      <c r="C17" s="15"/>
      <c r="D17" s="14">
        <f t="shared" si="1"/>
        <v>-27984.599999999977</v>
      </c>
      <c r="E17" s="15"/>
      <c r="F17" s="14">
        <f t="shared" ref="F17" si="3">F11+F14</f>
        <v>102940.20000000001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23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18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19</v>
      </c>
      <c r="C24" s="20"/>
      <c r="D24" s="20"/>
      <c r="E24" s="20" t="s">
        <v>22</v>
      </c>
      <c r="F24" s="20"/>
      <c r="G24" s="20"/>
    </row>
    <row r="25" spans="1:7" ht="31.5" x14ac:dyDescent="0.25">
      <c r="A25" s="21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38348.5</v>
      </c>
      <c r="C26" s="8">
        <f>D26-B26</f>
        <v>0</v>
      </c>
      <c r="D26" s="8">
        <f>D27-D28</f>
        <v>38348.5</v>
      </c>
      <c r="E26" s="8">
        <f>E27-E28</f>
        <v>98635</v>
      </c>
      <c r="F26" s="8">
        <f>G26-E26</f>
        <v>0</v>
      </c>
      <c r="G26" s="8">
        <f>G27-G28</f>
        <v>98635</v>
      </c>
    </row>
    <row r="27" spans="1:7" x14ac:dyDescent="0.25">
      <c r="A27" s="3" t="s">
        <v>6</v>
      </c>
      <c r="B27" s="8">
        <v>81704.7</v>
      </c>
      <c r="C27" s="8">
        <f t="shared" ref="C27:C28" si="4">D27-B27</f>
        <v>0</v>
      </c>
      <c r="D27" s="8">
        <v>81704.7</v>
      </c>
      <c r="E27" s="8">
        <v>139487.4</v>
      </c>
      <c r="F27" s="8">
        <f t="shared" ref="F27:F28" si="5">G27-E27</f>
        <v>0</v>
      </c>
      <c r="G27" s="8">
        <v>139487.4</v>
      </c>
    </row>
    <row r="28" spans="1:7" x14ac:dyDescent="0.25">
      <c r="A28" s="3" t="s">
        <v>7</v>
      </c>
      <c r="B28" s="8">
        <v>43356.2</v>
      </c>
      <c r="C28" s="8">
        <f t="shared" si="4"/>
        <v>0</v>
      </c>
      <c r="D28" s="8">
        <v>43356.2</v>
      </c>
      <c r="E28" s="8">
        <v>40852.400000000001</v>
      </c>
      <c r="F28" s="8">
        <f t="shared" si="5"/>
        <v>0</v>
      </c>
      <c r="G28" s="8">
        <v>40852.400000000001</v>
      </c>
    </row>
    <row r="29" spans="1:7" ht="16.5" x14ac:dyDescent="0.25">
      <c r="A29" s="11" t="s">
        <v>15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38348.5</v>
      </c>
      <c r="C32" s="8">
        <f t="shared" ref="C32:G32" si="9">C26+C29</f>
        <v>0</v>
      </c>
      <c r="D32" s="8">
        <f t="shared" ref="D32:E32" si="10">D26+D29</f>
        <v>38348.5</v>
      </c>
      <c r="E32" s="8">
        <f t="shared" si="10"/>
        <v>98635</v>
      </c>
      <c r="F32" s="8">
        <f t="shared" si="9"/>
        <v>0</v>
      </c>
      <c r="G32" s="8">
        <f t="shared" si="9"/>
        <v>98635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4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2022-05-11T09:08:52Z</dcterms:modified>
</cp:coreProperties>
</file>